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F12"/>
  <c r="O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<sst xmlns="http://schemas.openxmlformats.org/spreadsheetml/2006/main" count="118" uniqueCount="76">
  <si>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</si>
  <si>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</si>
  <si>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</si>
  <si>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Sokol Přemyslovice</t>
  </si>
  <si>
    <t>Datum:  </t>
  </si>
  <si>
    <t>14.10.2023</t>
  </si>
  <si>
    <t>Domácí</t>
  </si>
  <si>
    <t xml:space="preserve">Sokol Přemyslovice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</si>
  <si>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</si>
  <si>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</si>
  <si>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</si>
  <si>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</si>
  <si>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</si>
  <si>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</si>
  <si>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</si>
  <si>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</si>
  <si>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</si>
  <si>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</si>
  <si>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</si>
  <si>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</si>
  <si>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</si>
  <si>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Šoupal</t>
  </si>
  <si>
    <t>Flídr</t>
  </si>
  <si>
    <t>Jiří</t>
  </si>
  <si>
    <t>Močár</t>
  </si>
  <si>
    <t>Pěnička</t>
  </si>
  <si>
    <t>Pavel</t>
  </si>
  <si>
    <t>Tomáš</t>
  </si>
  <si>
    <t>Močár ml.</t>
  </si>
  <si>
    <t>Körner</t>
  </si>
  <si>
    <t>Jan</t>
  </si>
  <si>
    <t>Tomek</t>
  </si>
  <si>
    <t>Horňák</t>
  </si>
  <si>
    <t>Eduard</t>
  </si>
  <si>
    <t>Lukáš</t>
  </si>
  <si>
    <t>Grulich</t>
  </si>
  <si>
    <t>Sitta</t>
  </si>
  <si>
    <t>Radek</t>
  </si>
  <si>
    <t>Josef</t>
  </si>
  <si>
    <t>Sedláček</t>
  </si>
  <si>
    <t>Šula</t>
  </si>
  <si>
    <t>Milan</t>
  </si>
  <si>
    <t>Celkový výkon družstva  </t>
  </si>
  <si>
    <t>Vedoucí družstva         Jméno:</t>
  </si>
  <si>
    <t>Radek Grulich</t>
  </si>
  <si>
    <t>Bodový zisk</t>
  </si>
  <si>
    <t>Lukáš Horňák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</si>
  <si>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</si>
  <si>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</si>
  <si>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</si>
  <si>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</si>
  <si>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</si>
  <si>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</si>
  <si>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</si>
  <si>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</si>
  <si>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</si>
  <si>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</si>
  <si>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</si>
  <si>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</si>
  <si>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</si>
  <si>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</si>
  <si>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</si>
  <si>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</si>
  <si>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</si>
  <si>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</si>
  <si>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</si>
  <si>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</si>
  <si>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</si>
  <si>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Toman Pavel</t>
  </si>
  <si>
    <t>Sedláček Jan</t>
  </si>
  <si>
    <t>Krejčí Libor</t>
  </si>
  <si>
    <t>Flídr Jiří</t>
  </si>
  <si>
    <t>Napomínání hráčů za nesportovní chování či vyloučení ze startu:</t>
  </si>
  <si>
    <t>Různé:</t>
  </si>
  <si>
    <t xml:space="preserve">Datum a podpis rozhodčího:  </t>
  </si>
  <si>
    <t>14.10.2023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</si>
</sst>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43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35</v>
      </c>
      <c r="P8" s="12">
        <v>3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36</v>
      </c>
      <c r="P9" s="18">
        <v>2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36</v>
      </c>
      <c r="F10" s="18">
        <v>1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24</v>
      </c>
      <c r="P10" s="18">
        <v>4</v>
      </c>
      <c r="Q10" s="19">
        <f>IF(AND(ISBLANK(N10),ISBLANK(O10)),"",N10+O10)</f>
        <v>123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54</v>
      </c>
      <c r="P11" s="23">
        <v>3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18257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160</v>
      </c>
      <c r="F12" s="28">
        <f>IF(ISNUMBER($G12),SUM(F8:F11),"")</f>
        <v>4</v>
      </c>
      <c r="G12" s="29">
        <f>IF(SUM($G8:$G11)+SUM($Q8:$Q11)&gt;0,SUM(G8:G11),"")</f>
        <v>518</v>
      </c>
      <c r="H12" s="27">
        <f>IF(ISNUMBER($G12),SUM(H8:H11),"")</f>
        <v>2</v>
      </c>
      <c r="I12" s="99"/>
      <c r="K12" s="96">
        <v>628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149</v>
      </c>
      <c r="P12" s="28">
        <f>IF(ISNUMBER($G12),SUM(P8:P11),"")</f>
        <v>12</v>
      </c>
      <c r="Q12" s="29">
        <f>IF(SUM($G8:$G11)+SUM($Q8:$Q11)&gt;0,SUM(Q8:Q11),"")</f>
        <v>490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42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54</v>
      </c>
      <c r="P13" s="12">
        <v>0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35</v>
      </c>
      <c r="F14" s="18">
        <v>2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43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48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44</v>
      </c>
      <c r="P15" s="18">
        <v>2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53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161</v>
      </c>
      <c r="F17" s="28">
        <f>IF(ISNUMBER($G17),SUM(F13:F16),"")</f>
        <v>5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23680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194</v>
      </c>
      <c r="P17" s="28">
        <f>IF(ISNUMBER($G17),SUM(P13:P16),"")</f>
        <v>3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41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91</v>
      </c>
      <c r="O18" s="12">
        <v>44</v>
      </c>
      <c r="P18" s="12">
        <v>0</v>
      </c>
      <c r="Q18" s="13">
        <f>IF(AND(ISBLANK(N18),ISBLANK(O18)),"",N18+O18)</f>
        <v>135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43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0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92</v>
      </c>
      <c r="E20" s="18">
        <v>44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97</v>
      </c>
      <c r="O20" s="18">
        <v>41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43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50</v>
      </c>
      <c r="P21" s="23">
        <v>5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171</v>
      </c>
      <c r="F22" s="28">
        <f>IF(ISNUMBER($G22),SUM(F18:F21),"")</f>
        <v>4</v>
      </c>
      <c r="G22" s="29">
        <f>IF(SUM($G18:$G21)+SUM($Q18:$Q21)&gt;0,SUM(G18:G21),"")</f>
        <v>540</v>
      </c>
      <c r="H22" s="27">
        <f>IF(ISNUMBER($G22),SUM(H18:H21),"")</f>
        <v>1.5</v>
      </c>
      <c r="I22" s="99"/>
      <c r="K22" s="96">
        <v>10058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179</v>
      </c>
      <c r="P22" s="28">
        <f>IF(ISNUMBER($G22),SUM(P18:P21),"")</f>
        <v>5</v>
      </c>
      <c r="Q22" s="29">
        <f>IF(SUM($G18:$G21)+SUM($Q18:$Q21)&gt;0,SUM(Q18:Q21),"")</f>
        <v>542</v>
      </c>
      <c r="R22" s="27">
        <f>IF(ISNUMBER($G22),SUM(R18:R21),"")</f>
        <v>2.5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45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82</v>
      </c>
      <c r="O23" s="12">
        <v>45</v>
      </c>
      <c r="P23" s="12">
        <v>1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51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54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36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92</v>
      </c>
      <c r="O25" s="18">
        <v>45</v>
      </c>
      <c r="P25" s="18">
        <v>0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51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52</v>
      </c>
      <c r="P26" s="23">
        <v>1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196</v>
      </c>
      <c r="P27" s="28">
        <f>IF(ISNUMBER($G27),SUM(P23:P26),"")</f>
        <v>2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53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85</v>
      </c>
      <c r="O28" s="12">
        <v>54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50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38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62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51</v>
      </c>
      <c r="P30" s="18">
        <v>1</v>
      </c>
      <c r="Q30" s="19">
        <f>IF(AND(ISBLANK(N30),ISBLANK(O30)),"",N30+O30)</f>
        <v>148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44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50</v>
      </c>
      <c r="P31" s="23">
        <v>0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209</v>
      </c>
      <c r="F32" s="28">
        <f>IF(ISNUMBER($G32),SUM(F28:F31),"")</f>
        <v>2</v>
      </c>
      <c r="G32" s="29">
        <f>IF(SUM($G28:$G31)+SUM($Q28:$Q31)&gt;0,SUM(G28:G31),"")</f>
        <v>571</v>
      </c>
      <c r="H32" s="27">
        <f>IF(ISNUMBER($G32),SUM(H28:H31),"")</f>
        <v>3</v>
      </c>
      <c r="I32" s="99"/>
      <c r="K32" s="96">
        <v>7949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45</v>
      </c>
      <c r="F33" s="12">
        <v>1</v>
      </c>
      <c r="G33" s="13">
        <f>IF(AND(ISBLANK(D33),ISBLANK(E33)),"",D33+E33)</f>
        <v>130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89</v>
      </c>
      <c r="O33" s="12">
        <v>36</v>
      </c>
      <c r="P33" s="12">
        <v>2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35</v>
      </c>
      <c r="F34" s="18">
        <v>1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86</v>
      </c>
      <c r="E35" s="18">
        <v>36</v>
      </c>
      <c r="F35" s="18">
        <v>1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102</v>
      </c>
      <c r="O35" s="18">
        <v>36</v>
      </c>
      <c r="P35" s="18">
        <v>1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35</v>
      </c>
      <c r="F36" s="23">
        <v>3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34</v>
      </c>
      <c r="P36" s="23">
        <v>2</v>
      </c>
      <c r="Q36" s="24">
        <f>IF(AND(ISBLANK(N36),ISBLANK(O36)),"",N36+O36)</f>
        <v>127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151</v>
      </c>
      <c r="F37" s="28">
        <f>IF(ISNUMBER($G37),SUM(F33:F36),"")</f>
        <v>6</v>
      </c>
      <c r="G37" s="29">
        <f>IF(SUM($G33:$G36)+SUM($Q33:$Q36)&gt;0,SUM(G33:G36),"")</f>
        <v>487</v>
      </c>
      <c r="H37" s="27">
        <f>IF(ISNUMBER($G37),SUM(H33:H36),"")</f>
        <v>1</v>
      </c>
      <c r="I37" s="99"/>
      <c r="K37" s="96">
        <v>12815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150</v>
      </c>
      <c r="P37" s="28">
        <f>IF(ISNUMBER($G37),SUM(P33:P36),"")</f>
        <v>6</v>
      </c>
      <c r="Q37" s="29">
        <f>IF(SUM($G33:$G36)+SUM($Q33:$Q36)&gt;0,SUM(Q33:Q36),"")</f>
        <v>533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2142</v>
      </c>
      <c r="E39" s="34">
        <f>IF(ISNUMBER($G39),SUM(E12,E17,E22,E27,E32,E37),"")</f>
        <v>1035</v>
      </c>
      <c r="F39" s="34">
        <f>IF(ISNUMBER($G39),SUM(F12,F17,F22,F27,F32,F37),"")</f>
        <v>26</v>
      </c>
      <c r="G39" s="35">
        <f>IF(SUM($G$8:$G$37)+SUM($Q$8:$Q$37)&gt;0,SUM(G12,G17,G22,G27,G32,G37),"")</f>
        <v>3177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2192</v>
      </c>
      <c r="O39" s="34">
        <f>IF(ISNUMBER($G39),SUM(O12,O17,O22,O27,O32,O37),"")</f>
        <v>1061</v>
      </c>
      <c r="P39" s="34">
        <f>IF(ISNUMBER($G39),SUM(P12,P17,P22,P27,P32,P37),"")</f>
        <v>31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25746</v>
      </c>
      <c r="E57" s="72" t="s">
        <v>69</v>
      </c>
      <c r="F57" s="75"/>
      <c r="G57" s="75"/>
      <c r="H57" s="73"/>
      <c r="I57" s="63">
        <v>18672</v>
      </c>
      <c r="J57" s="44"/>
      <c r="K57" s="64">
        <v>39</v>
      </c>
      <c r="L57" s="72" t="s">
        <v>70</v>
      </c>
      <c r="M57" s="73"/>
      <c r="N57" s="63">
        <v>25496</v>
      </c>
      <c r="O57" s="72" t="s">
        <v>71</v>
      </c>
      <c r="P57" s="75"/>
      <c r="Q57" s="75"/>
      <c r="R57" s="73"/>
      <c r="S57" s="65">
        <v>628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2023-10-14T16:34:29Z</dcterms:modified>
</cp:coreProperties>
</file>